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97/QC_Upload/preMeeting/"/>
    </mc:Choice>
  </mc:AlternateContent>
  <xr:revisionPtr revIDLastSave="14" documentId="13_ncr:1_{E4C4091E-EB36-4CD6-B37F-9DA0676C5C22}" xr6:coauthVersionLast="47" xr6:coauthVersionMax="47" xr10:uidLastSave="{7FCF2BAC-F44D-4D85-9B8B-4ECD9D8EEDDD}"/>
  <bookViews>
    <workbookView xWindow="-120" yWindow="-120" windowWidth="24240" windowHeight="13140" activeTab="2" xr2:uid="{00000000-000D-0000-FFFF-FFFF00000000}"/>
  </bookViews>
  <sheets>
    <sheet name="IFF 50MHz (n257, n258, n261)" sheetId="29" r:id="rId1"/>
    <sheet name="IFF 100MHz (n257, n258, n261)" sheetId="27" r:id="rId2"/>
    <sheet name="PC1_IFF100MHz(n257,n258,n261)" sheetId="40" r:id="rId3"/>
    <sheet name="IFF 200MHz (n257, n258, n261)" sheetId="28" r:id="rId4"/>
    <sheet name="IFF 50MHz (n259)" sheetId="32" r:id="rId5"/>
    <sheet name="IFF 100MHz (n259)" sheetId="30" r:id="rId6"/>
    <sheet name="IFF 200MHz (n259)" sheetId="33" r:id="rId7"/>
    <sheet name="IFF 50MHz (n260)" sheetId="35" r:id="rId8"/>
    <sheet name="IFF 100MHz (n260)" sheetId="31" r:id="rId9"/>
    <sheet name="IFF 200MHz (n260)" sheetId="34" r:id="rId10"/>
    <sheet name="Mode2 100MHz" sheetId="3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40" l="1"/>
  <c r="E13" i="40"/>
  <c r="E12" i="40" s="1"/>
  <c r="F12" i="40"/>
  <c r="E12" i="39"/>
  <c r="F18" i="39"/>
  <c r="F17" i="39"/>
  <c r="F12" i="39"/>
  <c r="E18" i="39"/>
  <c r="E17" i="39"/>
  <c r="D18" i="39"/>
  <c r="D17" i="39"/>
  <c r="D12" i="39"/>
  <c r="F14" i="40" l="1"/>
  <c r="D20" i="39"/>
  <c r="D12" i="40"/>
  <c r="F20" i="39"/>
  <c r="E20" i="39"/>
  <c r="D25" i="35"/>
  <c r="E13" i="35"/>
  <c r="E12" i="35" s="1"/>
  <c r="F12" i="35"/>
  <c r="F14" i="35" s="1"/>
  <c r="D25" i="34"/>
  <c r="E13" i="34"/>
  <c r="E12" i="34" s="1"/>
  <c r="F12" i="34"/>
  <c r="D25" i="33"/>
  <c r="E13" i="33"/>
  <c r="F12" i="33"/>
  <c r="E12" i="33"/>
  <c r="D25" i="32"/>
  <c r="E13" i="32"/>
  <c r="E12" i="32" s="1"/>
  <c r="F12" i="32"/>
  <c r="D25" i="31"/>
  <c r="E13" i="31"/>
  <c r="E12" i="31" s="1"/>
  <c r="F12" i="31"/>
  <c r="F14" i="31" s="1"/>
  <c r="F12" i="30"/>
  <c r="D12" i="30" s="1"/>
  <c r="E13" i="30"/>
  <c r="E12" i="30" s="1"/>
  <c r="D25" i="30"/>
  <c r="F14" i="33" l="1"/>
  <c r="F16" i="33" s="1"/>
  <c r="F14" i="32"/>
  <c r="F16" i="32" s="1"/>
  <c r="D14" i="40"/>
  <c r="F16" i="40"/>
  <c r="F15" i="40"/>
  <c r="F14" i="34"/>
  <c r="D17" i="40"/>
  <c r="F17" i="40" s="1"/>
  <c r="F19" i="40" s="1"/>
  <c r="F16" i="35"/>
  <c r="F15" i="35"/>
  <c r="D14" i="35"/>
  <c r="D12" i="35"/>
  <c r="F16" i="34"/>
  <c r="F15" i="34"/>
  <c r="D14" i="34"/>
  <c r="D12" i="34"/>
  <c r="D17" i="34" s="1"/>
  <c r="F17" i="34" s="1"/>
  <c r="F19" i="34" s="1"/>
  <c r="F15" i="33"/>
  <c r="D14" i="33"/>
  <c r="D12" i="33"/>
  <c r="D12" i="32"/>
  <c r="F16" i="31"/>
  <c r="F15" i="31"/>
  <c r="D14" i="31"/>
  <c r="D12" i="31"/>
  <c r="F14" i="30"/>
  <c r="D25" i="29"/>
  <c r="E13" i="29"/>
  <c r="F12" i="29"/>
  <c r="E12" i="29"/>
  <c r="D25" i="28"/>
  <c r="E13" i="28"/>
  <c r="E12" i="28" s="1"/>
  <c r="F12" i="28"/>
  <c r="F21" i="40" l="1"/>
  <c r="F20" i="40"/>
  <c r="D19" i="40"/>
  <c r="F26" i="40" s="1"/>
  <c r="D14" i="32"/>
  <c r="D17" i="32" s="1"/>
  <c r="F17" i="32" s="1"/>
  <c r="F19" i="32" s="1"/>
  <c r="F14" i="29"/>
  <c r="F15" i="32"/>
  <c r="F14" i="28"/>
  <c r="F15" i="28" s="1"/>
  <c r="D17" i="31"/>
  <c r="F17" i="31" s="1"/>
  <c r="F19" i="31" s="1"/>
  <c r="F21" i="31" s="1"/>
  <c r="D17" i="33"/>
  <c r="F17" i="33" s="1"/>
  <c r="F19" i="33" s="1"/>
  <c r="F20" i="33" s="1"/>
  <c r="D17" i="35"/>
  <c r="F17" i="35" s="1"/>
  <c r="F19" i="35" s="1"/>
  <c r="D19" i="35" s="1"/>
  <c r="F26" i="35" s="1"/>
  <c r="D19" i="34"/>
  <c r="F26" i="34" s="1"/>
  <c r="F21" i="34"/>
  <c r="F20" i="34"/>
  <c r="F21" i="33"/>
  <c r="D19" i="31"/>
  <c r="F26" i="31" s="1"/>
  <c r="F20" i="31"/>
  <c r="D14" i="30"/>
  <c r="F15" i="30"/>
  <c r="F16" i="30"/>
  <c r="F16" i="29"/>
  <c r="F15" i="29"/>
  <c r="D14" i="29"/>
  <c r="D12" i="29"/>
  <c r="F16" i="28"/>
  <c r="D12" i="28"/>
  <c r="D25" i="27"/>
  <c r="E13" i="27"/>
  <c r="E12" i="27" s="1"/>
  <c r="F12" i="27"/>
  <c r="D12" i="27" s="1"/>
  <c r="F21" i="32" l="1"/>
  <c r="D19" i="32"/>
  <c r="F26" i="32" s="1"/>
  <c r="F20" i="32"/>
  <c r="F20" i="35"/>
  <c r="D14" i="28"/>
  <c r="D17" i="28" s="1"/>
  <c r="F17" i="28" s="1"/>
  <c r="F19" i="28" s="1"/>
  <c r="D19" i="33"/>
  <c r="F26" i="33" s="1"/>
  <c r="F21" i="35"/>
  <c r="F14" i="27"/>
  <c r="F16" i="27" s="1"/>
  <c r="D17" i="29"/>
  <c r="F17" i="29" s="1"/>
  <c r="F19" i="29" s="1"/>
  <c r="D17" i="30"/>
  <c r="F17" i="30" s="1"/>
  <c r="F19" i="30" s="1"/>
  <c r="D19" i="29"/>
  <c r="F26" i="29" s="1"/>
  <c r="F21" i="29"/>
  <c r="F20" i="29"/>
  <c r="D19" i="28" l="1"/>
  <c r="F26" i="28" s="1"/>
  <c r="F21" i="28"/>
  <c r="F20" i="28"/>
  <c r="D14" i="27"/>
  <c r="D17" i="27" s="1"/>
  <c r="F17" i="27" s="1"/>
  <c r="F19" i="27" s="1"/>
  <c r="D19" i="27" s="1"/>
  <c r="F26" i="27" s="1"/>
  <c r="F15" i="27"/>
  <c r="F20" i="30"/>
  <c r="F21" i="30"/>
  <c r="D19" i="30"/>
  <c r="F26" i="30" s="1"/>
  <c r="F21" i="27"/>
  <c r="F20" i="2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DF83AC5-C126-4C68-A7E6-1A9181E775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<sst xmlns="http://schemas.openxmlformats.org/spreadsheetml/2006/main" count="471" uniqueCount="72">
  <si>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</si>
  <si>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</si>
  <si>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</si>
  <si>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</si>
  <si>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</si>
  <si>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</si>
  <si>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</si>
  <si>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</si>
  <si>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</si>
  <si>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</si>
  <si>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</si>
  <si>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</si>
  <si>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</si>
  <si>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</si>
  <si>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</si>
  <si>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</si>
  <si>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</si>
  <si>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</si>
  <si>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</si>
  <si>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</si>
  <si>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</si>
  <si>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</si>
  <si>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</si>
  <si>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</si>
  <si>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</si>
  <si>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</si>
  <si>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</si>
  <si>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</si>
  <si>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</si>
  <si>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</si>
  <si>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</si>
  <si>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</si>
  <si>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</si>
  <si>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</si>
  <si>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</si>
  <si>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</si>
  <si>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</si>
  <si>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</si>
  <si>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</si>
  <si>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</si>
  <si>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</si>
  <si>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</si>
  <si>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</si>
  <si>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38.101-2 Table 5.3.2-1, 120kHz SCS, 200MHz Ch BW</t>
  </si>
  <si>
    <t>IFF n257/n258/n261, mid frequency, 50 MHz CHBW, PC3, 30cm Quiet Zone size, modulation up to 64 QAM</t>
  </si>
  <si>
    <t>IFF n257/n258/n261, mid frequency, 100 MHz CHBW, PC3, 30cm Quiet Zone size, modulation up to 64 QAM</t>
  </si>
  <si>
    <t>IFF n257/n258/n261, mid frequency, 200 MHz CHBW, PC3, 30cm Quiet Zone size, modulation up to 64 QAM</t>
  </si>
  <si>
    <t>IFF n259, mid frequency, 50 MHz CHBW, PC3, 30cm Quiet Zone size, modulation up to 64 QAM</t>
  </si>
  <si>
    <t>IFF n259, mid frequency, 100 MHz CHBW, PC3, 30cm Quiet Zone size, modulation up to 64 QAM</t>
  </si>
  <si>
    <t>IFF n259, mid frequency, 200 MHz CHBW, PC3, 30cm Quiet Zone size, modulation up to 64 QAM</t>
  </si>
  <si>
    <t>IFF n260, mid frequency, 50 MHz CHBW, PC3, 30cm Quiet Zone size, modulation up to 64 QAM</t>
  </si>
  <si>
    <t>IFF n260, mid frequency, 100 MHz CHBW, PC3, 30cm Quiet Zone size, modulation up to 64 QAM</t>
  </si>
  <si>
    <t>IFF n260, mid frequency, 200 MHz CHBW, PC3, 30cm Quiet Zone size, modulation up to 64 QAM</t>
  </si>
  <si>
    <t>working assumption on backoff for fading and modulations up to 64 QAM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</si>
  <si>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</si>
  <si>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</si>
  <si>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</si>
  <si>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</si>
  <si>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</si>
  <si>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</si>
  <si>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</si>
  <si>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</si>
  <si>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r>
      <t xml:space="preserve"> - N</t>
    </r>
    <r>
      <rPr>
        <vertAlign val="subscript"/>
        <sz val="10"/>
        <rFont val="Arial"/>
        <family val="2"/>
      </rPr>
      <t>RB</t>
    </r>
  </si>
  <si>
    <t>Maximum set value of wanted signal power (rms), dBm/SCS</t>
  </si>
  <si>
    <t>n257/n258/n261 mid</t>
  </si>
  <si>
    <t>IFF 100 MHz CHBW, PC3, 30cm Quiet Zone size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</si>
  <si>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</si>
  <si>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</si>
  <si>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</si>
  <si>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working assumption on backoff</t>
  </si>
  <si>
    <t>valid for 100 MHz CHBW and 120 kHz SCS</t>
  </si>
  <si>
    <t>IFF n257/n258/n261, mid frequency, 100 MHz CHBW, PC1, 30cm Quiet Zone size, modulation up to 64 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</si>
</sst>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0" fontId="7" fillId="0" borderId="2" xfId="0" applyFont="1" applyBorder="1"/>
    <xf numFmtId="164" fontId="7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8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4" borderId="0" xfId="0" applyFont="1" applyFill="1" applyAlignment="1"/>
    <xf numFmtId="2" fontId="0" fillId="0" borderId="0" xfId="0" applyNumberForma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6" xfId="0" applyFont="1" applyBorder="1"/>
    <xf numFmtId="0" fontId="7" fillId="0" borderId="7" xfId="0" applyFont="1" applyBorder="1"/>
    <xf numFmtId="0" fontId="2" fillId="0" borderId="7" xfId="0" applyFon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2" borderId="0" xfId="0" applyFont="1" applyFill="1" applyAlignment="1"/>
    <xf numFmtId="0" fontId="2" fillId="0" borderId="0" xfId="0" applyFont="1" applyFill="1" applyAlignment="1"/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Font="1" applyFill="1" applyAlignment="1">
      <alignment wrapText="1"/>
    </xf>
    <xf numFmtId="1" fontId="0" fillId="2" borderId="7" xfId="0" applyNumberForma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/>
    <xf numFmtId="0" fontId="2" fillId="3" borderId="0" xfId="0" applyFont="1" applyFill="1" applyAlignment="1"/>
    <xf numFmtId="0" fontId="0" fillId="3" borderId="0" xfId="0" applyFill="1" applyAlignme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2" fillId="2" borderId="0" xfId="0" applyFont="1" applyFill="1" applyAlignment="1"/>
    <xf numFmtId="0" fontId="0" fillId="2" borderId="0" xfId="0" applyFill="1" applyAlignme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2">
    <cellStyle name="Normal" xfId="0" builtinId="0"/>
    <cellStyle name="Standard 2" xfId="1" xr:uid="{36DB212E-6F30-4C5C-A572-C9128431B659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44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58.656055467027301</v>
      </c>
      <c r="E19" s="7"/>
      <c r="F19" s="11">
        <f>F17+H18</f>
        <v>-132.3168714603504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-81.525058999874148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25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9" priority="1" stopIfTrue="1" operator="greaterThan">
      <formula>$F$22</formula>
    </cfRule>
    <cfRule type="cellIs" dxfId="1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workbookViewId="0">
      <selection activeCell="I2" sqref="I1:I1048576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45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20.8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28.074553243465054</v>
      </c>
      <c r="E19" s="7"/>
      <c r="F19" s="11">
        <f>F17+H18</f>
        <v>-135.51687146035039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-84.725058999874136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21.800000000000011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7" priority="1" stopIfTrue="1" operator="greaterThan">
      <formula>$F$22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DA4A-5DBF-4BD7-8E72-9FAAB6C340C2}">
  <dimension ref="B1:J31"/>
  <sheetViews>
    <sheetView tabSelected="1" workbookViewId="0">
      <selection activeCell="B3" sqref="B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80" t="s">
        <v>71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5.7741429249105929E-3</v>
      </c>
      <c r="E12" s="10">
        <f>E13-1</f>
        <v>0.25892541179416728</v>
      </c>
      <c r="F12" s="11">
        <f>F6+F7-(10*LOG(F8*1000*F9*F10))-F11</f>
        <v>-172.38512470415156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2.2300410318554394E-2</v>
      </c>
      <c r="E14" s="7"/>
      <c r="F14" s="12">
        <f>F12+10*LOG(1/E12)</f>
        <v>-166.51687146035042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-124.7559588697936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-115.72505899987416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2.8074553243464986E-2</v>
      </c>
      <c r="E17" s="7"/>
      <c r="F17" s="11">
        <f>10*LOG(D17*10^-15)</f>
        <v>-165.51687146035044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36.700000000000003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131.31455127906921</v>
      </c>
      <c r="E19" s="7"/>
      <c r="F19" s="11">
        <f>F17+H18</f>
        <v>-128.81687146035046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-78.025058999874204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37.69999999999996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5" priority="1" stopIfTrue="1" operator="greaterThan">
      <formula>$F$22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46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17.8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14.070607675413855</v>
      </c>
      <c r="E19" s="7"/>
      <c r="F19" s="11">
        <f>F17+H18</f>
        <v>-138.51687146035039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-87.725058999874136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18.800000000000011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3" priority="1" stopIfTrue="1" operator="greaterThan">
      <formula>$F$22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47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13.6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12.254986973841998</v>
      </c>
      <c r="E19" s="7"/>
      <c r="F19" s="11">
        <f>F17+H18</f>
        <v>-139.11687146035041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-88.325058999874159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14.599999999999994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1" priority="1" stopIfTrue="1" operator="greaterThan">
      <formula>$F$22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48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10.3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5.7320880636827782</v>
      </c>
      <c r="E19" s="7"/>
      <c r="F19" s="11">
        <f>F17+H18</f>
        <v>-142.41687146035039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-91.625058999874142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11.300000000000011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9" priority="1" stopIfTrue="1" operator="greaterThan">
      <formula>$F$22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49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7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2.681099020337316</v>
      </c>
      <c r="E19" s="7"/>
      <c r="F19" s="11">
        <f>F17+H18</f>
        <v>-145.7168714603504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-94.925058999874153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8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7" priority="1" stopIfTrue="1" operator="greaterThan">
      <formula>$F$22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50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17.7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25.021471915923765</v>
      </c>
      <c r="E19" s="7"/>
      <c r="F19" s="11">
        <f>F17+H18</f>
        <v>-136.01687146035044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-85.225058999874193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18.69999999999996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5" priority="1" stopIfTrue="1" operator="greaterThan">
      <formula>$F$22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51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14.5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11.976029413166843</v>
      </c>
      <c r="E19" s="7"/>
      <c r="F19" s="11">
        <f>F17+H18</f>
        <v>-139.21687146035043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-88.425058999874182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15.499999999999972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3" priority="1" stopIfTrue="1" operator="greaterThan">
      <formula>$F$22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1"/>
  <sheetViews>
    <sheetView workbookViewId="0">
      <selection activeCell="I25" sqref="I25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1" t="s">
        <v>54</v>
      </c>
      <c r="C1" s="81"/>
      <c r="D1" s="81"/>
      <c r="E1" s="81"/>
      <c r="F1" s="81"/>
      <c r="G1" s="81"/>
      <c r="H1" s="81"/>
      <c r="I1" s="81"/>
    </row>
    <row r="2" spans="2:10" ht="15.75" x14ac:dyDescent="0.25">
      <c r="B2" s="48" t="s">
        <v>52</v>
      </c>
    </row>
    <row r="3" spans="2:10" ht="13.5" thickBot="1" x14ac:dyDescent="0.25"/>
    <row r="4" spans="2:10" x14ac:dyDescent="0.2">
      <c r="B4" s="84" t="s">
        <v>18</v>
      </c>
      <c r="C4" s="51"/>
      <c r="D4" s="86" t="s">
        <v>6</v>
      </c>
      <c r="E4" s="87"/>
      <c r="F4" s="88"/>
      <c r="G4" s="32"/>
      <c r="H4" s="27" t="s">
        <v>17</v>
      </c>
      <c r="I4" s="20" t="s">
        <v>12</v>
      </c>
      <c r="J4" s="5"/>
    </row>
    <row r="5" spans="2:10" ht="13.5" thickBot="1" x14ac:dyDescent="0.25">
      <c r="B5" s="85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11.4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5.8656055467026604</v>
      </c>
      <c r="E19" s="7"/>
      <c r="F19" s="11">
        <f>F17+H18</f>
        <v>-142.31687146035043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-91.525058999874176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12.399999999999977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9" t="s">
        <v>36</v>
      </c>
      <c r="E28" s="90"/>
      <c r="F28" s="90"/>
      <c r="G28" s="90"/>
      <c r="H28" s="90"/>
    </row>
    <row r="29" spans="2:10" x14ac:dyDescent="0.2">
      <c r="D29" s="91" t="s">
        <v>27</v>
      </c>
      <c r="E29" s="92"/>
      <c r="F29" s="92"/>
      <c r="G29" s="92"/>
      <c r="H29" s="92"/>
    </row>
    <row r="30" spans="2:10" x14ac:dyDescent="0.2">
      <c r="D30" s="93" t="s">
        <v>8</v>
      </c>
      <c r="E30" s="94"/>
      <c r="F30" s="94"/>
      <c r="G30" s="94"/>
      <c r="H30" s="94"/>
    </row>
    <row r="31" spans="2:10" x14ac:dyDescent="0.2">
      <c r="D31" s="82" t="s">
        <v>9</v>
      </c>
      <c r="E31" s="83"/>
      <c r="F31" s="83"/>
      <c r="G31" s="83"/>
      <c r="H31" s="8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6"/>
  <sheetViews>
    <sheetView workbookViewId="0">
      <selection activeCell="H18" sqref="H18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6" width="21.85546875" customWidth="1"/>
    <col min="7" max="7" width="2.140625" style="45" customWidth="1"/>
    <col min="8" max="8" width="88.28515625" customWidth="1"/>
    <col min="9" max="10" width="9.140625" customWidth="1"/>
  </cols>
  <sheetData>
    <row r="1" spans="2:9" ht="15.75" x14ac:dyDescent="0.25">
      <c r="B1" s="81" t="s">
        <v>55</v>
      </c>
      <c r="C1" s="81"/>
      <c r="D1" s="81"/>
      <c r="E1" s="81"/>
      <c r="F1" s="81"/>
      <c r="G1" s="81"/>
      <c r="H1" s="81"/>
    </row>
    <row r="2" spans="2:9" ht="15.75" x14ac:dyDescent="0.25">
      <c r="B2" s="48" t="s">
        <v>65</v>
      </c>
    </row>
    <row r="3" spans="2:9" ht="13.5" thickBot="1" x14ac:dyDescent="0.25"/>
    <row r="4" spans="2:9" x14ac:dyDescent="0.2">
      <c r="B4" s="84" t="s">
        <v>59</v>
      </c>
      <c r="C4" s="51"/>
      <c r="D4" s="100" t="s">
        <v>64</v>
      </c>
      <c r="E4" s="100" t="s">
        <v>67</v>
      </c>
      <c r="F4" s="100" t="s">
        <v>66</v>
      </c>
      <c r="G4" s="64"/>
      <c r="H4" s="20" t="s">
        <v>12</v>
      </c>
      <c r="I4" s="5"/>
    </row>
    <row r="5" spans="2:9" ht="13.5" thickBot="1" x14ac:dyDescent="0.25">
      <c r="B5" s="85"/>
      <c r="C5" s="16"/>
      <c r="D5" s="101"/>
      <c r="E5" s="101"/>
      <c r="F5" s="101"/>
      <c r="G5" s="65"/>
      <c r="H5" s="20"/>
      <c r="I5" s="5"/>
    </row>
    <row r="6" spans="2:9" ht="15.75" x14ac:dyDescent="0.3">
      <c r="B6" s="61" t="s">
        <v>56</v>
      </c>
      <c r="C6" s="6"/>
      <c r="D6" s="70">
        <v>-85.3</v>
      </c>
      <c r="E6" s="70">
        <v>-81.7</v>
      </c>
      <c r="F6" s="70">
        <v>-82.7</v>
      </c>
      <c r="G6" s="58"/>
      <c r="H6" s="20" t="s">
        <v>68</v>
      </c>
      <c r="I6" s="5"/>
    </row>
    <row r="7" spans="2:9" ht="15.75" x14ac:dyDescent="0.3">
      <c r="B7" s="34" t="s">
        <v>19</v>
      </c>
      <c r="C7" s="6"/>
      <c r="D7" s="71">
        <v>0.75</v>
      </c>
      <c r="E7" s="71">
        <v>0.75</v>
      </c>
      <c r="F7" s="71">
        <v>0.75</v>
      </c>
      <c r="G7" s="58"/>
      <c r="H7" s="25" t="s">
        <v>38</v>
      </c>
      <c r="I7" s="5"/>
    </row>
    <row r="8" spans="2:9" x14ac:dyDescent="0.2">
      <c r="B8" s="22" t="s">
        <v>15</v>
      </c>
      <c r="C8" s="6"/>
      <c r="D8" s="79">
        <v>120</v>
      </c>
      <c r="E8" s="79">
        <v>120</v>
      </c>
      <c r="F8" s="79">
        <v>120</v>
      </c>
      <c r="G8" s="58"/>
      <c r="H8" s="25"/>
      <c r="I8" s="5"/>
    </row>
    <row r="9" spans="2:9" ht="15.75" x14ac:dyDescent="0.3">
      <c r="B9" s="35" t="s">
        <v>62</v>
      </c>
      <c r="C9" s="6"/>
      <c r="D9" s="79">
        <v>66</v>
      </c>
      <c r="E9" s="79">
        <v>66</v>
      </c>
      <c r="F9" s="79">
        <v>66</v>
      </c>
      <c r="G9" s="58"/>
      <c r="H9" s="25" t="s">
        <v>26</v>
      </c>
      <c r="I9" s="5"/>
    </row>
    <row r="10" spans="2:9" x14ac:dyDescent="0.2">
      <c r="B10" s="22" t="s">
        <v>14</v>
      </c>
      <c r="C10" s="6"/>
      <c r="D10" s="79">
        <v>12</v>
      </c>
      <c r="E10" s="79">
        <v>12</v>
      </c>
      <c r="F10" s="79">
        <v>12</v>
      </c>
      <c r="G10" s="58"/>
      <c r="H10" s="25"/>
      <c r="I10" s="5"/>
    </row>
    <row r="11" spans="2:9" s="45" customFormat="1" x14ac:dyDescent="0.2">
      <c r="B11" s="35" t="s">
        <v>35</v>
      </c>
      <c r="C11" s="41"/>
      <c r="D11" s="77">
        <v>-1</v>
      </c>
      <c r="E11" s="77">
        <v>-1</v>
      </c>
      <c r="F11" s="77">
        <v>-1</v>
      </c>
      <c r="G11" s="58"/>
      <c r="H11" s="78" t="s">
        <v>36</v>
      </c>
      <c r="I11" s="44"/>
    </row>
    <row r="12" spans="2:9" x14ac:dyDescent="0.2">
      <c r="B12" s="62" t="s">
        <v>57</v>
      </c>
      <c r="C12" s="9"/>
      <c r="D12" s="72">
        <f>D6+D7-D11</f>
        <v>-83.55</v>
      </c>
      <c r="E12" s="72">
        <f>E6+E7-E11</f>
        <v>-79.95</v>
      </c>
      <c r="F12" s="72">
        <f>F6+F7-F11</f>
        <v>-80.95</v>
      </c>
      <c r="G12" s="59"/>
      <c r="H12" s="20"/>
      <c r="I12" s="5"/>
    </row>
    <row r="13" spans="2:9" x14ac:dyDescent="0.2">
      <c r="B13" s="35"/>
      <c r="C13" s="9"/>
      <c r="D13" s="73"/>
      <c r="E13" s="73"/>
      <c r="F13" s="73"/>
      <c r="G13" s="58"/>
      <c r="H13" s="20"/>
      <c r="I13" s="5"/>
    </row>
    <row r="14" spans="2:9" x14ac:dyDescent="0.2">
      <c r="B14" s="35" t="s">
        <v>33</v>
      </c>
      <c r="C14" s="6"/>
      <c r="D14" s="74">
        <v>-32.799999999999997</v>
      </c>
      <c r="E14" s="74">
        <v>-39.4</v>
      </c>
      <c r="F14" s="74">
        <v>-36.4</v>
      </c>
      <c r="G14" s="66"/>
      <c r="H14" s="24" t="s">
        <v>37</v>
      </c>
      <c r="I14" s="5"/>
    </row>
    <row r="15" spans="2:9" ht="12.6" customHeight="1" x14ac:dyDescent="0.2">
      <c r="B15" s="34" t="s">
        <v>11</v>
      </c>
      <c r="C15" s="6"/>
      <c r="D15" s="74">
        <v>5.19</v>
      </c>
      <c r="E15" s="74">
        <v>5.19</v>
      </c>
      <c r="F15" s="74">
        <v>5.19</v>
      </c>
      <c r="G15" s="66"/>
      <c r="H15" s="24" t="s">
        <v>28</v>
      </c>
      <c r="I15" s="5"/>
    </row>
    <row r="16" spans="2:9" x14ac:dyDescent="0.2">
      <c r="B16" s="63" t="s">
        <v>7</v>
      </c>
      <c r="C16" s="6"/>
      <c r="D16" s="75">
        <v>-13</v>
      </c>
      <c r="E16" s="75">
        <v>-13</v>
      </c>
      <c r="F16" s="75">
        <v>-13</v>
      </c>
      <c r="G16" s="60"/>
      <c r="H16" s="25" t="s">
        <v>69</v>
      </c>
      <c r="I16" s="5"/>
    </row>
    <row r="17" spans="2:9" x14ac:dyDescent="0.2">
      <c r="B17" s="62" t="s">
        <v>63</v>
      </c>
      <c r="C17" s="6"/>
      <c r="D17" s="76">
        <f>D14+D16-10*LOG10(D9*D10)</f>
        <v>-74.787251815894933</v>
      </c>
      <c r="E17" s="76">
        <f>E14+E16-10*LOG10(E9*E10)</f>
        <v>-81.387251815894928</v>
      </c>
      <c r="F17" s="76">
        <f>F14+F16-10*LOG10(F9*F10)</f>
        <v>-78.387251815894928</v>
      </c>
      <c r="G17" s="59"/>
      <c r="H17" s="25" t="s">
        <v>70</v>
      </c>
      <c r="I17" s="5"/>
    </row>
    <row r="18" spans="2:9" x14ac:dyDescent="0.2">
      <c r="B18" s="62" t="s">
        <v>58</v>
      </c>
      <c r="C18" s="6"/>
      <c r="D18" s="76">
        <f>D14-D15+D16</f>
        <v>-50.989999999999995</v>
      </c>
      <c r="E18" s="76">
        <f>E14-E15+E16</f>
        <v>-57.589999999999996</v>
      </c>
      <c r="F18" s="76">
        <f>F14-F15+F16</f>
        <v>-54.589999999999996</v>
      </c>
      <c r="G18" s="59"/>
      <c r="H18" s="25"/>
      <c r="I18" s="5"/>
    </row>
    <row r="19" spans="2:9" ht="13.5" thickBot="1" x14ac:dyDescent="0.25">
      <c r="B19" s="62"/>
      <c r="C19" s="6"/>
      <c r="D19" s="76"/>
      <c r="E19" s="76"/>
      <c r="F19" s="76"/>
      <c r="G19" s="59"/>
      <c r="H19" s="25"/>
      <c r="I19" s="5"/>
    </row>
    <row r="20" spans="2:9" x14ac:dyDescent="0.2">
      <c r="B20" s="95" t="s">
        <v>60</v>
      </c>
      <c r="C20" s="6"/>
      <c r="D20" s="97">
        <f>D18-D12</f>
        <v>32.56</v>
      </c>
      <c r="E20" s="97">
        <f>E18-E12</f>
        <v>22.360000000000007</v>
      </c>
      <c r="F20" s="97">
        <f>F18-F12</f>
        <v>26.360000000000007</v>
      </c>
      <c r="G20" s="60"/>
      <c r="H20" s="99" t="s">
        <v>29</v>
      </c>
      <c r="I20" s="5"/>
    </row>
    <row r="21" spans="2:9" ht="13.5" thickBot="1" x14ac:dyDescent="0.25">
      <c r="B21" s="96"/>
      <c r="C21" s="18"/>
      <c r="D21" s="98"/>
      <c r="E21" s="98"/>
      <c r="F21" s="98"/>
      <c r="G21" s="59"/>
      <c r="H21" s="99"/>
      <c r="I21" s="5"/>
    </row>
    <row r="22" spans="2:9" x14ac:dyDescent="0.2">
      <c r="B22" s="1"/>
      <c r="C22" s="1"/>
      <c r="D22" s="5"/>
      <c r="E22" s="5"/>
      <c r="F22" s="5"/>
      <c r="G22" s="44"/>
      <c r="H22" s="5"/>
      <c r="I22" s="5"/>
    </row>
    <row r="23" spans="2:9" x14ac:dyDescent="0.2">
      <c r="C23" s="46"/>
      <c r="D23" s="68" t="s">
        <v>61</v>
      </c>
      <c r="E23" s="46"/>
      <c r="F23" s="46"/>
      <c r="G23" s="67"/>
    </row>
    <row r="24" spans="2:9" x14ac:dyDescent="0.2">
      <c r="D24" s="57" t="s">
        <v>27</v>
      </c>
      <c r="E24" s="46"/>
      <c r="F24" s="46"/>
      <c r="G24" s="67"/>
    </row>
    <row r="25" spans="2:9" x14ac:dyDescent="0.2">
      <c r="G25" s="67"/>
    </row>
    <row r="26" spans="2:9" x14ac:dyDescent="0.2">
      <c r="D26" s="69"/>
      <c r="F26" s="69"/>
      <c r="G26" s="67"/>
    </row>
  </sheetData>
  <mergeCells count="10">
    <mergeCell ref="B1:H1"/>
    <mergeCell ref="B4:B5"/>
    <mergeCell ref="B20:B21"/>
    <mergeCell ref="D20:D21"/>
    <mergeCell ref="H20:H21"/>
    <mergeCell ref="D4:D5"/>
    <mergeCell ref="E4:E5"/>
    <mergeCell ref="E20:E21"/>
    <mergeCell ref="F4:F5"/>
    <mergeCell ref="F20:F21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IFF 50MHz (n257, n258, n261)</vt:lpstr>
      <vt:lpstr>IFF 100MHz (n257, n258, n261)</vt:lpstr>
      <vt:lpstr>PC1_IFF100MHz(n257,n258,n261)</vt:lpstr>
      <vt:lpstr>IFF 200MHz (n257, n258, n261)</vt:lpstr>
      <vt:lpstr>IFF 50MHz (n259)</vt:lpstr>
      <vt:lpstr>IFF 100MHz (n259)</vt:lpstr>
      <vt:lpstr>IFF 200MHz (n259)</vt:lpstr>
      <vt:lpstr>IFF 50MHz (n260)</vt:lpstr>
      <vt:lpstr>IFF 100MHz (n260)</vt:lpstr>
      <vt:lpstr>IFF 200MHz (n260)</vt:lpstr>
      <vt:lpstr>Mode2 100MHz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2022-10-22T06:14:12Z</dcterms:modified>
</cp:coreProperties>
</file>